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975" windowHeight="11775"/>
  </bookViews>
  <sheets>
    <sheet name="Blad1" sheetId="1" r:id="rId1"/>
    <sheet name="Blad2" sheetId="2" r:id="rId2"/>
    <sheet name="Blad3" sheetId="3" r:id="rId3"/>
  </sheets>
  <calcPr calcId="124519"/>
</workbook>
</file>

<file path=xl/calcChain.xml><?xml version="1.0" encoding="utf-8"?>
<calcChain xmlns="http://schemas.openxmlformats.org/spreadsheetml/2006/main">
  <c r="M16" i="1"/>
  <c r="M13"/>
  <c r="L12"/>
  <c r="L13" s="1"/>
  <c r="K12"/>
  <c r="K13" s="1"/>
  <c r="J12"/>
  <c r="J13" s="1"/>
  <c r="I12"/>
  <c r="I13" s="1"/>
  <c r="H12"/>
  <c r="H13" s="1"/>
  <c r="H14" s="1"/>
  <c r="G12"/>
  <c r="G13" s="1"/>
  <c r="G14" s="1"/>
</calcChain>
</file>

<file path=xl/sharedStrings.xml><?xml version="1.0" encoding="utf-8"?>
<sst xmlns="http://schemas.openxmlformats.org/spreadsheetml/2006/main" count="6" uniqueCount="6">
  <si>
    <t>Mateusz</t>
  </si>
  <si>
    <t>Iwona</t>
  </si>
  <si>
    <t>Ajmone</t>
  </si>
  <si>
    <t>Loan</t>
  </si>
  <si>
    <t>Deea</t>
  </si>
  <si>
    <t>Hampus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</si>
</sst>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4" fontId="0" fillId="2" borderId="0" xfId="0" applyNumberFormat="1" applyFill="1"/>
    <xf numFmtId="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2:M16"/>
  <sheetViews>
    <sheetView tabSelected="1" workbookViewId="0">
      <selection activeCell="M16" sqref="G2:M16"/>
    </sheetView>
  </sheetViews>
  <sheetFormatPr defaultRowHeight="15"/>
  <cols>
    <col min="7" max="12" width="10" style="1" bestFit="1" customWidth="1"/>
    <col min="13" max="13" width="10" bestFit="1" customWidth="1"/>
  </cols>
  <sheetData>
    <row r="2" spans="7:13">
      <c r="G2" s="3" t="s">
        <v>0</v>
      </c>
      <c r="H2" s="3" t="s">
        <v>1</v>
      </c>
      <c r="I2" s="3" t="s">
        <v>2</v>
      </c>
      <c r="J2" s="3" t="s">
        <v>3</v>
      </c>
      <c r="K2" s="3" t="s">
        <v>4</v>
      </c>
      <c r="L2" s="3" t="s">
        <v>5</v>
      </c>
    </row>
    <row r="4" spans="7:13">
      <c r="G4" s="1">
        <v>21615.48</v>
      </c>
      <c r="H4" s="1">
        <v>31760.29</v>
      </c>
      <c r="I4" s="1">
        <v>0</v>
      </c>
      <c r="J4" s="1">
        <v>0</v>
      </c>
      <c r="K4" s="1">
        <v>0</v>
      </c>
      <c r="L4" s="1">
        <v>0</v>
      </c>
    </row>
    <row r="5" spans="7:13">
      <c r="G5" s="1">
        <v>42520.76</v>
      </c>
      <c r="H5" s="1">
        <v>37120.370000000003</v>
      </c>
      <c r="I5" s="1">
        <v>0</v>
      </c>
      <c r="J5" s="1">
        <v>0</v>
      </c>
      <c r="K5" s="1">
        <v>17363.3</v>
      </c>
      <c r="L5" s="1">
        <v>4640</v>
      </c>
    </row>
    <row r="6" spans="7:13">
      <c r="G6" s="1">
        <v>37425.629999999997</v>
      </c>
      <c r="H6" s="1">
        <v>34770.410000000003</v>
      </c>
      <c r="I6" s="1">
        <v>7541.28</v>
      </c>
      <c r="J6" s="1">
        <v>22073.96</v>
      </c>
      <c r="K6" s="1">
        <v>22702.400000000001</v>
      </c>
      <c r="L6" s="1">
        <v>24888.58</v>
      </c>
    </row>
    <row r="7" spans="7:13">
      <c r="G7" s="1">
        <v>26100</v>
      </c>
      <c r="H7" s="1">
        <v>34818.75</v>
      </c>
      <c r="I7" s="1">
        <v>25608.93</v>
      </c>
      <c r="J7" s="1">
        <v>18696.09</v>
      </c>
      <c r="K7" s="1">
        <v>19167.419999999998</v>
      </c>
      <c r="L7" s="1">
        <v>25520</v>
      </c>
    </row>
    <row r="8" spans="7:13">
      <c r="G8" s="1">
        <v>26212.5</v>
      </c>
      <c r="H8" s="1">
        <v>18750.63</v>
      </c>
      <c r="I8" s="1">
        <v>29752.400000000001</v>
      </c>
      <c r="J8" s="1">
        <v>29123.96</v>
      </c>
      <c r="K8" s="1">
        <v>35145.5</v>
      </c>
      <c r="L8" s="1">
        <v>26365.72</v>
      </c>
    </row>
    <row r="9" spans="7:13">
      <c r="G9" s="1">
        <v>43255.88</v>
      </c>
      <c r="H9" s="1">
        <v>33848.47</v>
      </c>
      <c r="I9" s="1">
        <v>28043.52</v>
      </c>
      <c r="J9" s="1">
        <v>37886.589999999997</v>
      </c>
      <c r="K9" s="1">
        <v>37604.660000000003</v>
      </c>
      <c r="L9" s="1">
        <v>34828.04</v>
      </c>
    </row>
    <row r="10" spans="7:13">
      <c r="G10" s="1">
        <v>214078.2</v>
      </c>
      <c r="H10" s="1">
        <v>144235.26</v>
      </c>
      <c r="I10" s="1">
        <v>137920.95000000001</v>
      </c>
      <c r="J10" s="1">
        <v>132878.32</v>
      </c>
      <c r="K10" s="1">
        <v>180379.85</v>
      </c>
      <c r="L10" s="1">
        <v>150943.5</v>
      </c>
    </row>
    <row r="11" spans="7:13">
      <c r="G11" s="1">
        <v>34765.94</v>
      </c>
      <c r="H11" s="1">
        <v>37373.120000000003</v>
      </c>
      <c r="I11" s="1">
        <v>24171.89</v>
      </c>
      <c r="J11" s="1">
        <v>26287.279999999999</v>
      </c>
      <c r="K11" s="1">
        <v>30577.759999999998</v>
      </c>
      <c r="L11" s="1">
        <v>22660</v>
      </c>
    </row>
    <row r="12" spans="7:13">
      <c r="G12" s="2">
        <f>SUM(G4:G11)</f>
        <v>445974.39</v>
      </c>
      <c r="H12" s="2">
        <f t="shared" ref="H12:L12" si="0">SUM(H4:H11)</f>
        <v>372677.30000000005</v>
      </c>
      <c r="I12" s="2">
        <f t="shared" si="0"/>
        <v>253038.97000000003</v>
      </c>
      <c r="J12" s="2">
        <f t="shared" si="0"/>
        <v>266946.2</v>
      </c>
      <c r="K12" s="2">
        <f t="shared" si="0"/>
        <v>342940.89</v>
      </c>
      <c r="L12" s="2">
        <f t="shared" si="0"/>
        <v>289845.83999999997</v>
      </c>
    </row>
    <row r="13" spans="7:13">
      <c r="G13" s="1">
        <f>+G12*0.13</f>
        <v>57976.670700000002</v>
      </c>
      <c r="H13" s="1">
        <f t="shared" ref="H13:L13" si="1">+H12*0.13</f>
        <v>48448.049000000006</v>
      </c>
      <c r="I13" s="1">
        <f t="shared" si="1"/>
        <v>32895.066100000004</v>
      </c>
      <c r="J13" s="1">
        <f t="shared" si="1"/>
        <v>34703.006000000001</v>
      </c>
      <c r="K13" s="1">
        <f t="shared" si="1"/>
        <v>44582.315700000006</v>
      </c>
      <c r="L13" s="1">
        <f t="shared" si="1"/>
        <v>37679.959199999998</v>
      </c>
      <c r="M13" s="1">
        <f>SUM(G13:L13)</f>
        <v>256285.06670000002</v>
      </c>
    </row>
    <row r="14" spans="7:13">
      <c r="G14" s="2">
        <f>+G13/25</f>
        <v>2319.066828</v>
      </c>
      <c r="H14" s="2">
        <f t="shared" ref="H14" si="2">+H13/25</f>
        <v>1937.9219600000004</v>
      </c>
      <c r="I14" s="2"/>
      <c r="J14" s="2"/>
      <c r="K14" s="2"/>
      <c r="L14" s="2"/>
    </row>
    <row r="16" spans="7:13">
      <c r="M16" s="1">
        <f>+M13*0.3142</f>
        <v>80524.767957140008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Windows-användare</dc:creator>
  <cp:lastModifiedBy>Windows-användare</cp:lastModifiedBy>
  <cp:lastPrinted>2025-06-26T13:22:23Z</cp:lastPrinted>
  <dcterms:created xsi:type="dcterms:W3CDTF">2025-06-23T11:25:01Z</dcterms:created>
  <dcterms:modified xsi:type="dcterms:W3CDTF">2025-06-26T13:22:56Z</dcterms:modified>
</cp:coreProperties>
</file>